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7. Департамент информационных технологий\1. Отдел ведения информационных ресурсов\2023\НИФИ\Раздел 3\Готовая информация на сайт\"/>
    </mc:Choice>
  </mc:AlternateContent>
  <bookViews>
    <workbookView xWindow="0" yWindow="0" windowWidth="28800" windowHeight="12435"/>
  </bookViews>
  <sheets>
    <sheet name="Исполнение по программам" sheetId="2" r:id="rId1"/>
    <sheet name="Лист1" sheetId="3" r:id="rId2"/>
  </sheets>
  <definedNames>
    <definedName name="_xlnm._FilterDatabase" localSheetId="0" hidden="1">'Исполнение по программам'!$B$1:$B$20</definedName>
    <definedName name="_xlnm.Print_Area" localSheetId="0">'Исполнение по программам'!$A$1:$E$24</definedName>
  </definedNames>
  <calcPr calcId="152511"/>
</workbook>
</file>

<file path=xl/calcChain.xml><?xml version="1.0" encoding="utf-8"?>
<calcChain xmlns="http://schemas.openxmlformats.org/spreadsheetml/2006/main">
  <c r="D4" i="2" l="1"/>
  <c r="C4" i="2"/>
  <c r="E21" i="2"/>
  <c r="E22" i="2"/>
  <c r="E23" i="2"/>
  <c r="E24" i="2"/>
  <c r="D25" i="2" l="1"/>
  <c r="C25" i="2"/>
  <c r="E27" i="2"/>
  <c r="E28" i="2"/>
  <c r="E29" i="2"/>
  <c r="E30" i="2"/>
  <c r="E31" i="2"/>
  <c r="E32" i="2"/>
  <c r="E33" i="2"/>
  <c r="E35" i="2"/>
  <c r="E36" i="2"/>
  <c r="E26" i="2"/>
  <c r="E25" i="2" l="1"/>
  <c r="K8" i="3" l="1"/>
  <c r="E5" i="2"/>
  <c r="E9" i="2"/>
  <c r="E16" i="2"/>
  <c r="E8" i="2"/>
  <c r="E18" i="2"/>
  <c r="E20" i="2"/>
  <c r="E19" i="2"/>
  <c r="E11" i="2"/>
  <c r="E10" i="2"/>
  <c r="E17" i="2"/>
  <c r="E12" i="2"/>
  <c r="E13" i="2"/>
  <c r="E14" i="2"/>
  <c r="E6" i="2"/>
  <c r="E4" i="2"/>
  <c r="E7" i="2"/>
  <c r="E15" i="2"/>
</calcChain>
</file>

<file path=xl/sharedStrings.xml><?xml version="1.0" encoding="utf-8"?>
<sst xmlns="http://schemas.openxmlformats.org/spreadsheetml/2006/main" count="57" uniqueCount="57">
  <si>
    <t>Государственная программа "Развитие молодежной политики Чеченской Республики"</t>
  </si>
  <si>
    <t>Государственная программа "Развитие транспортной системы и связи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</si>
  <si>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</si>
  <si>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</si>
  <si>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</si>
  <si>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"Обеспечение доступным и комфортным жильем и услугами ЖКХ граждан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</si>
  <si>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</si>
  <si>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Подпрограмма "Создание благоприятных условий для привлечения инвестиций в экономику Чеченской Республики"</t>
  </si>
  <si>
    <t>Подпрограмма "Повышение качества оказания услуг на базе многофункциональных центров предоставления государственных и муниципальных услуг в Чеченской Республике"</t>
  </si>
  <si>
    <t>Подпрограмма "Обеспечение реализации государственной программы "Экономическое развитие и инновационная экономика Чеченской Республики" в сфере обеспечения защиты прав потребителей и регулированию потребительского рынка"</t>
  </si>
  <si>
    <t>Подпрограмма "Обеспечение реализации государственной программы "Экономическое развитие и инновационная экономика Чеченской Республики" в сфере обеспечения развития экономики"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</si>
  <si>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</si>
  <si>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дорожной отрасли Чеченской Республики"</t>
  </si>
  <si>
    <t>Государственная программа "Развитие промышленности, энергетики и повышение энергоэффективности в Чеченской Республике"</t>
  </si>
  <si>
    <t>Государственная программа " Региональная политика и федеративные отношения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</si>
  <si>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</si>
  <si>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</si>
  <si>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</si>
  <si>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"Развитие здравоохранения Чеченской Республики"</t>
  </si>
  <si>
    <t>Итого по всем программам</t>
  </si>
  <si>
    <t>Наименование</t>
  </si>
  <si>
    <t>Подпрограмма "Реализация мероприятий по строительству жилого комплекса эконом- класса в рамках софинансирования федеральной программы "Жилье для российской семьи"</t>
  </si>
  <si>
    <t>Подпрограмма "Поддержка социально ориентированных некоммерческих организаций в Чеченской Республике" государственной программы " Экономическое развитие и инновационная экономика Чеченской Республики"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</si>
  <si>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</si>
  <si>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</si>
  <si>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</si>
  <si>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</si>
  <si>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</si>
  <si>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</si>
  <si>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</si>
  <si>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</si>
  <si>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</si>
  <si>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Подпрограмма "Противодействие коррупции в Чеченской Республике"</t>
  </si>
  <si>
    <t>% исполнения</t>
  </si>
  <si>
    <t>план</t>
  </si>
  <si>
    <t>касса</t>
  </si>
  <si>
    <t>№</t>
  </si>
  <si>
    <t>Государственная программа "Формирование современной городской среды на территории Чеченской Республики"</t>
  </si>
  <si>
    <t>ед.изм. тыс.руб.</t>
  </si>
  <si>
    <t>Непрограммные расходы</t>
  </si>
  <si>
    <t>Обеспечение функционирования Главы Чеченской Республики и его администрации</t>
  </si>
  <si>
    <t>Обеспечение функционирования Председателя Правительства Чеченской Республики и его заместителей, аппарата Правительства Чеченской Республики</t>
  </si>
  <si>
    <t>Расходы на функционирование деятельности государственных учреждений</t>
  </si>
  <si>
    <t>Обеспечение деятельности отдельных республиканских государственных органов</t>
  </si>
  <si>
    <t>Реализация функций государственной судебной власти</t>
  </si>
  <si>
    <t>Обеспечение деятельности Уполномоченного по правам в Чеченской Республике</t>
  </si>
  <si>
    <t xml:space="preserve"> Счетная палата Чеченской Республики</t>
  </si>
  <si>
    <t>Избирательная комиссия Чеченской Республики</t>
  </si>
  <si>
    <t>Обеспечение деятельности Совета Федерации Федерального Собрания Российской Федерации</t>
  </si>
  <si>
    <t>Обеспечение деятельности законодательного (представительного) органа государственной власти Чеченской Республики</t>
  </si>
  <si>
    <t>Непрограммные расходы республиканских органов исполнительной власти</t>
  </si>
  <si>
    <t>Государственная программа "Развитие культуры в Чеченской Республике"</t>
  </si>
  <si>
    <t>Государственная программа "Эффективное вовлечение в оборот земель сельскохозяйственного назначения и развитие мелиоративного комплекса Чеченской Республики"</t>
  </si>
  <si>
    <t>Государственная программа «Развитие туризма в Чеченской Республике»</t>
  </si>
  <si>
    <t>Государственная программа "Комплексное развитие сельских территорий"</t>
  </si>
  <si>
    <t xml:space="preserve">Сведения об исполнении бюджета Чеченской Республики по расходам в разрезе государственных программ и непрограммных направлений деятельности  в сравнении с плановыми значениями  за 1-й квартал 2023 года </t>
  </si>
  <si>
    <t>Источник информации о плановых значениях - Закон Чеченской Республики от 30 декабря 2022 года № 75-РЗ "О республиканском бюджете на 2023 год 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</si>
</sst>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.0"/>
    <numFmt numFmtId="166" formatCode="#,##0.0"/>
  </numFmts>
  <fonts count="19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20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33">
    <xf numFmtId="0" fontId="0" fillId="0" borderId="0" xfId="0"/>
    <xf numFmtId="49" fontId="0" fillId="0" borderId="0" xfId="0" applyNumberFormat="1"/>
    <xf numFmtId="0" fontId="0" fillId="0" borderId="0" xfId="0" applyAlignment="1">
      <alignment vertical="center" wrapText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165" fontId="0" fillId="0" borderId="0" xfId="0" applyNumberFormat="1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0" fontId="8" fillId="2" borderId="1" xfId="0" applyFont="1" applyFill="1" applyBorder="1" applyAlignment="1">
      <alignment horizontal="left" vertical="center" wrapText="1"/>
    </xf>
    <xf numFmtId="4" fontId="12" fillId="2" borderId="1" xfId="1" applyNumberFormat="1" applyFont="1" applyFill="1" applyBorder="1" applyAlignment="1" applyProtection="1">
      <alignment horizontal="center" vertical="center"/>
      <protection hidden="1"/>
    </xf>
    <xf numFmtId="166" fontId="12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>
      <alignment horizontal="left" vertical="center" wrapText="1"/>
    </xf>
    <xf numFmtId="4" fontId="13" fillId="0" borderId="0" xfId="1" applyNumberFormat="1" applyFont="1" applyAlignment="1">
      <alignment horizontal="center" vertical="center"/>
    </xf>
    <xf numFmtId="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10" fontId="17" fillId="0" borderId="0" xfId="1" applyNumberFormat="1" applyFont="1" applyAlignment="1">
      <alignment horizontal="center" vertical="center"/>
    </xf>
    <xf numFmtId="0" fontId="11" fillId="2" borderId="5" xfId="0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8" fillId="0" borderId="0" xfId="1" applyFont="1" applyAlignment="1">
      <alignment horizontal="left" vertical="center" wrapText="1"/>
    </xf>
  </cellXfs>
  <cellStyles count="4">
    <cellStyle name="Обычный" xfId="0" builtinId="0"/>
    <cellStyle name="Обычный 10" xfId="2"/>
    <cellStyle name="Обычный 2" xfId="1"/>
    <cellStyle name="Обычн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showGridLines="0" tabSelected="1" zoomScaleNormal="100" zoomScaleSheetLayoutView="80" workbookViewId="0">
      <selection activeCell="B44" sqref="B44"/>
    </sheetView>
  </sheetViews>
  <sheetFormatPr defaultColWidth="8" defaultRowHeight="26.25" x14ac:dyDescent="0.25"/>
  <cols>
    <col min="1" max="1" width="10.125" style="10" customWidth="1"/>
    <col min="2" max="2" width="96.375" style="10" customWidth="1"/>
    <col min="3" max="4" width="23.5" style="10" customWidth="1"/>
    <col min="5" max="5" width="17.875" style="10" customWidth="1"/>
    <col min="6" max="6" width="8" style="10" customWidth="1"/>
    <col min="7" max="8" width="17.125" style="21" customWidth="1"/>
    <col min="9" max="239" width="8" style="10" customWidth="1"/>
    <col min="240" max="16384" width="8" style="10"/>
  </cols>
  <sheetData>
    <row r="1" spans="1:8" ht="48.75" customHeight="1" x14ac:dyDescent="0.25">
      <c r="A1" s="29" t="s">
        <v>55</v>
      </c>
      <c r="B1" s="29"/>
      <c r="C1" s="29"/>
      <c r="D1" s="29"/>
      <c r="E1" s="29"/>
    </row>
    <row r="2" spans="1:8" ht="20.25" customHeight="1" x14ac:dyDescent="0.25">
      <c r="A2" s="26" t="s">
        <v>38</v>
      </c>
      <c r="B2" s="26"/>
      <c r="C2" s="26"/>
      <c r="D2" s="26"/>
      <c r="E2" s="26"/>
    </row>
    <row r="3" spans="1:8" ht="35.25" customHeight="1" x14ac:dyDescent="0.25">
      <c r="A3" s="18" t="s">
        <v>36</v>
      </c>
      <c r="B3" s="19" t="s">
        <v>20</v>
      </c>
      <c r="C3" s="12" t="s">
        <v>34</v>
      </c>
      <c r="D3" s="12" t="s">
        <v>35</v>
      </c>
      <c r="E3" s="18" t="s">
        <v>33</v>
      </c>
    </row>
    <row r="4" spans="1:8" s="11" customFormat="1" ht="22.5" customHeight="1" x14ac:dyDescent="0.25">
      <c r="A4" s="27" t="s">
        <v>19</v>
      </c>
      <c r="B4" s="28"/>
      <c r="C4" s="16">
        <f>SUM(C5:C24)</f>
        <v>138600259.94098002</v>
      </c>
      <c r="D4" s="16">
        <f>SUM(D5:D24)</f>
        <v>33768490.468909994</v>
      </c>
      <c r="E4" s="17">
        <f>D4*100/C4</f>
        <v>24.363944543314414</v>
      </c>
      <c r="G4" s="22"/>
      <c r="H4" s="22"/>
    </row>
    <row r="5" spans="1:8" s="11" customFormat="1" ht="25.5" x14ac:dyDescent="0.25">
      <c r="A5" s="13">
        <v>1</v>
      </c>
      <c r="B5" s="15" t="s">
        <v>18</v>
      </c>
      <c r="C5" s="14">
        <v>16264022.781570001</v>
      </c>
      <c r="D5" s="14">
        <v>3387533.4299400002</v>
      </c>
      <c r="E5" s="14">
        <f>D5*100/C5</f>
        <v>20.828385913100611</v>
      </c>
      <c r="G5" s="21"/>
      <c r="H5" s="21"/>
    </row>
    <row r="6" spans="1:8" s="11" customFormat="1" ht="25.5" x14ac:dyDescent="0.25">
      <c r="A6" s="13">
        <v>2</v>
      </c>
      <c r="B6" s="15" t="s">
        <v>17</v>
      </c>
      <c r="C6" s="14">
        <v>53692688.898370005</v>
      </c>
      <c r="D6" s="14">
        <v>12011109.875399999</v>
      </c>
      <c r="E6" s="14">
        <f t="shared" ref="E6:E24" si="0">D6*100/C6</f>
        <v>22.370103121739227</v>
      </c>
      <c r="G6" s="21"/>
      <c r="H6" s="21"/>
    </row>
    <row r="7" spans="1:8" s="11" customFormat="1" ht="31.5" x14ac:dyDescent="0.25">
      <c r="A7" s="13">
        <v>3</v>
      </c>
      <c r="B7" s="15" t="s">
        <v>16</v>
      </c>
      <c r="C7" s="14">
        <v>28481010.919909999</v>
      </c>
      <c r="D7" s="14">
        <v>9756578.2595099993</v>
      </c>
      <c r="E7" s="14">
        <f t="shared" si="0"/>
        <v>34.256432424207048</v>
      </c>
      <c r="G7" s="21"/>
      <c r="H7" s="21"/>
    </row>
    <row r="8" spans="1:8" s="11" customFormat="1" ht="25.5" x14ac:dyDescent="0.25">
      <c r="A8" s="13">
        <v>4</v>
      </c>
      <c r="B8" s="15" t="s">
        <v>15</v>
      </c>
      <c r="C8" s="14">
        <v>5631612.2633699998</v>
      </c>
      <c r="D8" s="14">
        <v>610624.21804999991</v>
      </c>
      <c r="E8" s="14">
        <f t="shared" si="0"/>
        <v>10.842795801509917</v>
      </c>
      <c r="G8" s="21"/>
      <c r="H8" s="21"/>
    </row>
    <row r="9" spans="1:8" s="11" customFormat="1" ht="25.5" x14ac:dyDescent="0.25">
      <c r="A9" s="13">
        <v>5</v>
      </c>
      <c r="B9" s="15" t="s">
        <v>14</v>
      </c>
      <c r="C9" s="14">
        <v>677816.66162999999</v>
      </c>
      <c r="D9" s="14">
        <v>136010.18521</v>
      </c>
      <c r="E9" s="14">
        <f t="shared" si="0"/>
        <v>20.065925331921676</v>
      </c>
      <c r="G9" s="21"/>
      <c r="H9" s="21"/>
    </row>
    <row r="10" spans="1:8" s="11" customFormat="1" ht="25.5" x14ac:dyDescent="0.25">
      <c r="A10" s="13">
        <v>6</v>
      </c>
      <c r="B10" s="15" t="s">
        <v>51</v>
      </c>
      <c r="C10" s="14">
        <v>2203847.8054299997</v>
      </c>
      <c r="D10" s="14">
        <v>391979.22927999997</v>
      </c>
      <c r="E10" s="14">
        <f t="shared" si="0"/>
        <v>17.786129709783641</v>
      </c>
      <c r="G10" s="21"/>
      <c r="H10" s="21"/>
    </row>
    <row r="11" spans="1:8" s="11" customFormat="1" ht="31.5" x14ac:dyDescent="0.25">
      <c r="A11" s="13">
        <v>7</v>
      </c>
      <c r="B11" s="15" t="s">
        <v>13</v>
      </c>
      <c r="C11" s="14">
        <v>223499.848</v>
      </c>
      <c r="D11" s="14">
        <v>81279.534510000012</v>
      </c>
      <c r="E11" s="14">
        <f t="shared" si="0"/>
        <v>36.366706839997498</v>
      </c>
      <c r="G11" s="21"/>
      <c r="H11" s="21"/>
    </row>
    <row r="12" spans="1:8" s="11" customFormat="1" ht="25.5" x14ac:dyDescent="0.25">
      <c r="A12" s="13">
        <v>8</v>
      </c>
      <c r="B12" s="15" t="s">
        <v>12</v>
      </c>
      <c r="C12" s="14">
        <v>7160152.2329799999</v>
      </c>
      <c r="D12" s="14">
        <v>589189.68102999998</v>
      </c>
      <c r="E12" s="14">
        <f t="shared" si="0"/>
        <v>8.2287312037328544</v>
      </c>
      <c r="G12" s="21"/>
      <c r="H12" s="21"/>
    </row>
    <row r="13" spans="1:8" s="11" customFormat="1" ht="25.5" x14ac:dyDescent="0.25">
      <c r="A13" s="13">
        <v>9</v>
      </c>
      <c r="B13" s="15" t="s">
        <v>11</v>
      </c>
      <c r="C13" s="14">
        <v>861406.06848000002</v>
      </c>
      <c r="D13" s="14">
        <v>159169.26386000001</v>
      </c>
      <c r="E13" s="14">
        <f t="shared" si="0"/>
        <v>18.477843340581895</v>
      </c>
      <c r="G13" s="21"/>
      <c r="H13" s="21"/>
    </row>
    <row r="14" spans="1:8" s="11" customFormat="1" ht="31.5" x14ac:dyDescent="0.25">
      <c r="A14" s="13">
        <v>10</v>
      </c>
      <c r="B14" s="15" t="s">
        <v>6</v>
      </c>
      <c r="C14" s="14">
        <v>1920729.0409600001</v>
      </c>
      <c r="D14" s="14">
        <v>738722.95371000003</v>
      </c>
      <c r="E14" s="14">
        <f t="shared" si="0"/>
        <v>38.460550028481826</v>
      </c>
      <c r="G14" s="21"/>
      <c r="H14" s="21"/>
    </row>
    <row r="15" spans="1:8" s="11" customFormat="1" ht="31.5" x14ac:dyDescent="0.25">
      <c r="A15" s="13">
        <v>11</v>
      </c>
      <c r="B15" s="15" t="s">
        <v>5</v>
      </c>
      <c r="C15" s="14">
        <v>10235602.221829999</v>
      </c>
      <c r="D15" s="14">
        <v>3206113.3952600001</v>
      </c>
      <c r="E15" s="14">
        <f t="shared" si="0"/>
        <v>31.323153496744492</v>
      </c>
      <c r="G15" s="21"/>
      <c r="H15" s="21"/>
    </row>
    <row r="16" spans="1:8" s="11" customFormat="1" ht="25.5" x14ac:dyDescent="0.25">
      <c r="A16" s="13">
        <v>12</v>
      </c>
      <c r="B16" s="15" t="s">
        <v>4</v>
      </c>
      <c r="C16" s="14">
        <v>4966070.8778400002</v>
      </c>
      <c r="D16" s="14">
        <v>894411.49473999999</v>
      </c>
      <c r="E16" s="14">
        <f t="shared" si="0"/>
        <v>18.010445616696991</v>
      </c>
      <c r="G16" s="21"/>
      <c r="H16" s="21"/>
    </row>
    <row r="17" spans="1:8" s="11" customFormat="1" ht="31.5" x14ac:dyDescent="0.25">
      <c r="A17" s="13">
        <v>13</v>
      </c>
      <c r="B17" s="15" t="s">
        <v>3</v>
      </c>
      <c r="C17" s="14">
        <v>1607816.8623499998</v>
      </c>
      <c r="D17" s="14">
        <v>177765.29874</v>
      </c>
      <c r="E17" s="14">
        <f t="shared" si="0"/>
        <v>11.056315112915074</v>
      </c>
      <c r="G17" s="21"/>
      <c r="H17" s="21"/>
    </row>
    <row r="18" spans="1:8" s="11" customFormat="1" ht="25.5" x14ac:dyDescent="0.25">
      <c r="A18" s="13">
        <v>14</v>
      </c>
      <c r="B18" s="15" t="s">
        <v>2</v>
      </c>
      <c r="C18" s="14">
        <v>279079.69</v>
      </c>
      <c r="D18" s="14">
        <v>43643.429080000002</v>
      </c>
      <c r="E18" s="14">
        <f t="shared" si="0"/>
        <v>15.638339386144509</v>
      </c>
      <c r="G18" s="21"/>
      <c r="H18" s="21"/>
    </row>
    <row r="19" spans="1:8" s="11" customFormat="1" ht="25.5" x14ac:dyDescent="0.25">
      <c r="A19" s="13">
        <v>15</v>
      </c>
      <c r="B19" s="15" t="s">
        <v>1</v>
      </c>
      <c r="C19" s="14">
        <v>2013067.1412599999</v>
      </c>
      <c r="D19" s="14">
        <v>640547.50864999997</v>
      </c>
      <c r="E19" s="14">
        <f t="shared" si="0"/>
        <v>31.819480608534224</v>
      </c>
      <c r="G19" s="21"/>
      <c r="H19" s="21"/>
    </row>
    <row r="20" spans="1:8" s="11" customFormat="1" ht="31.5" x14ac:dyDescent="0.25">
      <c r="A20" s="13">
        <v>16</v>
      </c>
      <c r="B20" s="15" t="s">
        <v>52</v>
      </c>
      <c r="C20" s="14">
        <v>325594.77489</v>
      </c>
      <c r="D20" s="14">
        <v>264925.25244999997</v>
      </c>
      <c r="E20" s="14">
        <f t="shared" si="0"/>
        <v>81.36655526474685</v>
      </c>
      <c r="G20" s="21"/>
      <c r="H20" s="21"/>
    </row>
    <row r="21" spans="1:8" s="11" customFormat="1" ht="25.5" x14ac:dyDescent="0.25">
      <c r="A21" s="13">
        <v>17</v>
      </c>
      <c r="B21" s="15" t="s">
        <v>0</v>
      </c>
      <c r="C21" s="14">
        <v>65380.052280000004</v>
      </c>
      <c r="D21" s="14">
        <v>15090.990529999999</v>
      </c>
      <c r="E21" s="14">
        <f t="shared" si="0"/>
        <v>23.081949315932846</v>
      </c>
      <c r="G21" s="21"/>
      <c r="H21" s="21"/>
    </row>
    <row r="22" spans="1:8" s="11" customFormat="1" ht="31.5" x14ac:dyDescent="0.25">
      <c r="A22" s="13">
        <v>18</v>
      </c>
      <c r="B22" s="15" t="s">
        <v>37</v>
      </c>
      <c r="C22" s="14">
        <v>1059680.8289999999</v>
      </c>
      <c r="D22" s="14">
        <v>299499.08857999998</v>
      </c>
      <c r="E22" s="14">
        <f t="shared" si="0"/>
        <v>28.263141163234163</v>
      </c>
      <c r="G22" s="21"/>
      <c r="H22" s="21"/>
    </row>
    <row r="23" spans="1:8" s="11" customFormat="1" ht="25.5" x14ac:dyDescent="0.25">
      <c r="A23" s="13">
        <v>19</v>
      </c>
      <c r="B23" s="15" t="s">
        <v>53</v>
      </c>
      <c r="C23" s="14">
        <v>88531.756999999998</v>
      </c>
      <c r="D23" s="14">
        <v>23893.07488</v>
      </c>
      <c r="E23" s="14">
        <f t="shared" si="0"/>
        <v>26.988140402545042</v>
      </c>
      <c r="G23" s="21"/>
      <c r="H23" s="21"/>
    </row>
    <row r="24" spans="1:8" x14ac:dyDescent="0.25">
      <c r="A24" s="13">
        <v>20</v>
      </c>
      <c r="B24" s="15" t="s">
        <v>54</v>
      </c>
      <c r="C24" s="14">
        <v>842649.21383000002</v>
      </c>
      <c r="D24" s="14">
        <v>340404.30550000002</v>
      </c>
      <c r="E24" s="14">
        <f t="shared" si="0"/>
        <v>40.396917235915772</v>
      </c>
    </row>
    <row r="25" spans="1:8" s="23" customFormat="1" x14ac:dyDescent="0.25">
      <c r="A25" s="30" t="s">
        <v>39</v>
      </c>
      <c r="B25" s="31"/>
      <c r="C25" s="16">
        <f>SUM(C26:C36)</f>
        <v>6323750.6263100002</v>
      </c>
      <c r="D25" s="16">
        <f t="shared" ref="D25" si="1">SUM(D26:D36)</f>
        <v>1310834.8888300001</v>
      </c>
      <c r="E25" s="16">
        <f>D25*100/C25</f>
        <v>20.7287568136584</v>
      </c>
      <c r="G25" s="24"/>
      <c r="H25" s="24"/>
    </row>
    <row r="26" spans="1:8" x14ac:dyDescent="0.25">
      <c r="A26" s="13">
        <v>1</v>
      </c>
      <c r="B26" s="20" t="s">
        <v>40</v>
      </c>
      <c r="C26" s="14">
        <v>88704.528999999995</v>
      </c>
      <c r="D26" s="14">
        <v>20657.71256</v>
      </c>
      <c r="E26" s="14">
        <f>D26*100/C26</f>
        <v>23.288227549238215</v>
      </c>
      <c r="F26" s="25"/>
    </row>
    <row r="27" spans="1:8" ht="31.5" x14ac:dyDescent="0.25">
      <c r="A27" s="13">
        <v>2</v>
      </c>
      <c r="B27" s="20" t="s">
        <v>41</v>
      </c>
      <c r="C27" s="14">
        <v>455350.853</v>
      </c>
      <c r="D27" s="14">
        <v>91808.302469999995</v>
      </c>
      <c r="E27" s="14">
        <f t="shared" ref="E27:E36" si="2">D27*100/C27</f>
        <v>20.162101787036729</v>
      </c>
    </row>
    <row r="28" spans="1:8" x14ac:dyDescent="0.25">
      <c r="A28" s="13">
        <v>3</v>
      </c>
      <c r="B28" s="20" t="s">
        <v>42</v>
      </c>
      <c r="C28" s="14">
        <v>583052.402</v>
      </c>
      <c r="D28" s="14">
        <v>114024.42567</v>
      </c>
      <c r="E28" s="14">
        <f t="shared" si="2"/>
        <v>19.556462725969524</v>
      </c>
    </row>
    <row r="29" spans="1:8" x14ac:dyDescent="0.25">
      <c r="A29" s="13">
        <v>4</v>
      </c>
      <c r="B29" s="20" t="s">
        <v>43</v>
      </c>
      <c r="C29" s="14">
        <v>1780330.625</v>
      </c>
      <c r="D29" s="14">
        <v>395781.01547000004</v>
      </c>
      <c r="E29" s="14">
        <f t="shared" si="2"/>
        <v>22.2307592709079</v>
      </c>
    </row>
    <row r="30" spans="1:8" x14ac:dyDescent="0.25">
      <c r="A30" s="13">
        <v>5</v>
      </c>
      <c r="B30" s="20" t="s">
        <v>44</v>
      </c>
      <c r="C30" s="14">
        <v>282290.92800000001</v>
      </c>
      <c r="D30" s="14">
        <v>40861.921829999999</v>
      </c>
      <c r="E30" s="14">
        <f t="shared" si="2"/>
        <v>14.475109816493996</v>
      </c>
    </row>
    <row r="31" spans="1:8" x14ac:dyDescent="0.25">
      <c r="A31" s="13">
        <v>6</v>
      </c>
      <c r="B31" s="20" t="s">
        <v>45</v>
      </c>
      <c r="C31" s="14">
        <v>74200.312999999995</v>
      </c>
      <c r="D31" s="14">
        <v>15000.58123</v>
      </c>
      <c r="E31" s="14">
        <f t="shared" si="2"/>
        <v>20.216331472887454</v>
      </c>
    </row>
    <row r="32" spans="1:8" x14ac:dyDescent="0.25">
      <c r="A32" s="13">
        <v>7</v>
      </c>
      <c r="B32" s="20" t="s">
        <v>46</v>
      </c>
      <c r="C32" s="14">
        <v>113341.54</v>
      </c>
      <c r="D32" s="14">
        <v>19484.18103</v>
      </c>
      <c r="E32" s="14">
        <f t="shared" si="2"/>
        <v>17.190679630786736</v>
      </c>
    </row>
    <row r="33" spans="1:5" x14ac:dyDescent="0.25">
      <c r="A33" s="13">
        <v>8</v>
      </c>
      <c r="B33" s="20" t="s">
        <v>47</v>
      </c>
      <c r="C33" s="14">
        <v>87468.259000000005</v>
      </c>
      <c r="D33" s="14">
        <v>18894.270690000001</v>
      </c>
      <c r="E33" s="14">
        <f t="shared" si="2"/>
        <v>21.601288177006015</v>
      </c>
    </row>
    <row r="34" spans="1:5" x14ac:dyDescent="0.25">
      <c r="A34" s="13">
        <v>9</v>
      </c>
      <c r="B34" s="20" t="s">
        <v>48</v>
      </c>
      <c r="C34" s="14">
        <v>0</v>
      </c>
      <c r="D34" s="14">
        <v>0</v>
      </c>
      <c r="E34" s="14">
        <v>0</v>
      </c>
    </row>
    <row r="35" spans="1:5" ht="31.5" x14ac:dyDescent="0.25">
      <c r="A35" s="13">
        <v>10</v>
      </c>
      <c r="B35" s="20" t="s">
        <v>49</v>
      </c>
      <c r="C35" s="14">
        <v>324529.85209</v>
      </c>
      <c r="D35" s="14">
        <v>71605.240680000003</v>
      </c>
      <c r="E35" s="14">
        <f t="shared" si="2"/>
        <v>22.064300161866814</v>
      </c>
    </row>
    <row r="36" spans="1:5" x14ac:dyDescent="0.25">
      <c r="A36" s="13">
        <v>11</v>
      </c>
      <c r="B36" s="20" t="s">
        <v>50</v>
      </c>
      <c r="C36" s="14">
        <v>2534481.32522</v>
      </c>
      <c r="D36" s="14">
        <v>522717.23719999997</v>
      </c>
      <c r="E36" s="14">
        <f t="shared" si="2"/>
        <v>20.624229186404705</v>
      </c>
    </row>
    <row r="38" spans="1:5" ht="56.25" x14ac:dyDescent="0.25">
      <c r="B38" s="32" t="s">
        <v>56</v>
      </c>
    </row>
  </sheetData>
  <mergeCells count="4">
    <mergeCell ref="A2:E2"/>
    <mergeCell ref="A4:B4"/>
    <mergeCell ref="A1:E1"/>
    <mergeCell ref="A25:B25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K16"/>
  <sheetViews>
    <sheetView topLeftCell="A7" workbookViewId="0">
      <selection activeCell="B10" sqref="B10"/>
    </sheetView>
  </sheetViews>
  <sheetFormatPr defaultRowHeight="15.75" x14ac:dyDescent="0.25"/>
  <cols>
    <col min="2" max="2" width="72.375" style="2" customWidth="1"/>
    <col min="3" max="5" width="13.5" customWidth="1"/>
    <col min="9" max="9" width="19.125" customWidth="1"/>
    <col min="10" max="10" width="20.625" customWidth="1"/>
    <col min="11" max="11" width="19.125" customWidth="1"/>
  </cols>
  <sheetData>
    <row r="8" spans="1:11" ht="72" customHeight="1" x14ac:dyDescent="0.25">
      <c r="A8" s="1" t="s">
        <v>23</v>
      </c>
      <c r="B8" s="6" t="s">
        <v>10</v>
      </c>
      <c r="C8" s="3">
        <v>171872105.71000001</v>
      </c>
      <c r="D8" s="3">
        <v>128048295.34999999</v>
      </c>
      <c r="E8" s="3">
        <v>110560462.45999998</v>
      </c>
      <c r="I8" s="8">
        <v>11260866955.33</v>
      </c>
      <c r="J8" s="8">
        <v>4875433579.3400002</v>
      </c>
      <c r="K8" s="9">
        <f>J8*100/I8</f>
        <v>43.295366144365616</v>
      </c>
    </row>
    <row r="9" spans="1:11" ht="75.75" customHeight="1" x14ac:dyDescent="0.25">
      <c r="A9" s="1" t="s">
        <v>24</v>
      </c>
      <c r="B9" s="5" t="s">
        <v>22</v>
      </c>
      <c r="C9" s="4">
        <v>0</v>
      </c>
      <c r="D9" s="4"/>
      <c r="E9" s="4"/>
    </row>
    <row r="10" spans="1:11" ht="68.25" customHeight="1" x14ac:dyDescent="0.25">
      <c r="A10" s="1" t="s">
        <v>25</v>
      </c>
      <c r="B10" s="6" t="s">
        <v>9</v>
      </c>
      <c r="C10" s="3">
        <v>9110104</v>
      </c>
      <c r="D10" s="3">
        <v>6869085.25</v>
      </c>
      <c r="E10" s="3">
        <v>6422219.79</v>
      </c>
    </row>
    <row r="11" spans="1:11" ht="56.25" customHeight="1" x14ac:dyDescent="0.25">
      <c r="A11" s="1" t="s">
        <v>26</v>
      </c>
      <c r="B11" s="6" t="s">
        <v>8</v>
      </c>
      <c r="C11" s="3">
        <v>203907786.53999999</v>
      </c>
      <c r="D11" s="3">
        <v>157090694.93000001</v>
      </c>
      <c r="E11" s="3">
        <v>157090694.93000001</v>
      </c>
    </row>
    <row r="12" spans="1:11" ht="61.5" customHeight="1" x14ac:dyDescent="0.25">
      <c r="A12" s="1" t="s">
        <v>27</v>
      </c>
      <c r="B12" s="6" t="s">
        <v>21</v>
      </c>
      <c r="C12" s="3">
        <v>678692428</v>
      </c>
      <c r="D12" s="3">
        <v>648598453</v>
      </c>
      <c r="E12" s="3">
        <v>648598452.74000001</v>
      </c>
    </row>
    <row r="13" spans="1:11" ht="42.75" customHeight="1" x14ac:dyDescent="0.25">
      <c r="A13" s="1" t="s">
        <v>28</v>
      </c>
      <c r="B13" s="7" t="s">
        <v>7</v>
      </c>
    </row>
    <row r="14" spans="1:11" ht="29.25" customHeight="1" x14ac:dyDescent="0.25">
      <c r="A14" s="1" t="s">
        <v>29</v>
      </c>
      <c r="B14" s="7" t="s">
        <v>32</v>
      </c>
      <c r="C14" s="3">
        <v>4049895</v>
      </c>
      <c r="D14" s="3">
        <v>3169601.56</v>
      </c>
      <c r="E14" s="3">
        <v>3169601.56</v>
      </c>
    </row>
    <row r="15" spans="1:11" x14ac:dyDescent="0.25">
      <c r="A15" s="1" t="s">
        <v>30</v>
      </c>
    </row>
    <row r="16" spans="1:11" x14ac:dyDescent="0.25">
      <c r="A16" s="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Исполнение по программам</vt:lpstr>
      <vt:lpstr>Лист1</vt:lpstr>
      <vt:lpstr>'Исполнение по программам'!Область_печати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Закаев Ваха Абуевич</cp:lastModifiedBy>
  <cp:lastPrinted>2017-10-18T09:32:30Z</cp:lastPrinted>
  <dcterms:created xsi:type="dcterms:W3CDTF">2017-04-10T06:31:05Z</dcterms:created>
  <dcterms:modified xsi:type="dcterms:W3CDTF">2023-06-16T11:55:58Z</dcterms:modified>
</cp:coreProperties>
</file>